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13 tebervali - mtavrobis sxdoma - 2020 celi\i. machavariani - sagadasax.shetanxmebis gaformev.shesaxeb\"/>
    </mc:Choice>
  </mc:AlternateContent>
  <bookViews>
    <workbookView xWindow="9525" yWindow="-90" windowWidth="14850" windowHeight="12630" tabRatio="505" activeTab="1"/>
  </bookViews>
  <sheets>
    <sheet name="დანართი №1" sheetId="12" r:id="rId1"/>
    <sheet name="დანართი №2" sheetId="8" r:id="rId2"/>
  </sheets>
  <definedNames>
    <definedName name="_xlnm._FilterDatabase" localSheetId="0" hidden="1">'დანართი №1'!$A$5:$L$48</definedName>
    <definedName name="_xlnm._FilterDatabase" localSheetId="1" hidden="1">'დანართი №2'!$A$5:$K$5</definedName>
    <definedName name="_xlnm.Print_Area" localSheetId="0">'დანართი №1'!$A$1:$L$49</definedName>
    <definedName name="_xlnm.Print_Titles" localSheetId="0">'დანართი №1'!$1:$5</definedName>
  </definedNames>
  <calcPr calcId="162913"/>
</workbook>
</file>

<file path=xl/calcChain.xml><?xml version="1.0" encoding="utf-8"?>
<calcChain xmlns="http://schemas.openxmlformats.org/spreadsheetml/2006/main">
  <c r="A2" i="8" l="1"/>
  <c r="F8" i="8" l="1"/>
  <c r="G8" i="8"/>
  <c r="H8" i="8"/>
  <c r="I8" i="8"/>
  <c r="E8" i="8"/>
  <c r="F49" i="12" l="1"/>
  <c r="G49" i="12"/>
  <c r="H49" i="12"/>
  <c r="I49" i="12"/>
  <c r="J49" i="12"/>
  <c r="E49" i="12"/>
  <c r="A2" i="12" l="1"/>
  <c r="E28" i="12" l="1"/>
  <c r="E39" i="12" l="1"/>
  <c r="E35" i="12"/>
  <c r="E32" i="12"/>
  <c r="E48" i="12"/>
  <c r="E47" i="12"/>
  <c r="E46" i="12"/>
  <c r="E45" i="12"/>
  <c r="E44" i="12"/>
  <c r="E43" i="12"/>
  <c r="E42" i="12"/>
  <c r="E41" i="12"/>
  <c r="E40" i="12"/>
  <c r="E38" i="12"/>
  <c r="E37" i="12"/>
  <c r="E36" i="12"/>
  <c r="E34" i="12"/>
  <c r="E33" i="12"/>
  <c r="E31" i="12"/>
  <c r="E30" i="12"/>
  <c r="E29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7" i="8" l="1"/>
  <c r="E6" i="8"/>
</calcChain>
</file>

<file path=xl/sharedStrings.xml><?xml version="1.0" encoding="utf-8"?>
<sst xmlns="http://schemas.openxmlformats.org/spreadsheetml/2006/main" count="98" uniqueCount="87">
  <si>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</si>
  <si>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</si>
  <si>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</si>
  <si>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</si>
  <si>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</si>
  <si>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</si>
  <si>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</si>
  <si>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</si>
  <si>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</si>
  <si>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</si>
  <si>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</si>
  <si>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</si>
  <si>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ი/მ "მელიქ გაბრიელიან"</t>
  </si>
  <si>
    <t>07001005866</t>
  </si>
  <si>
    <t>ი/მ "ანა კენჭიაშვილი"</t>
  </si>
  <si>
    <t>ი/მ "გივი ანაკიძე"</t>
  </si>
  <si>
    <t>შპს "გორგონა"</t>
  </si>
  <si>
    <t>01019001546</t>
  </si>
  <si>
    <t>შპს "კომოდინი"</t>
  </si>
  <si>
    <t>ი/მ "შოთა ხარებავა"</t>
  </si>
  <si>
    <t>შპს "NMT"</t>
  </si>
  <si>
    <t>ი/მ "ზაქარია ღვედაშვილი"</t>
  </si>
  <si>
    <t>შპს "სალი"</t>
  </si>
  <si>
    <t>შპს "ბექარიონი"</t>
  </si>
  <si>
    <t>ი/მ "ალექსანდრე ქინიძე"</t>
  </si>
  <si>
    <t>შპს "New Adjara Group"</t>
  </si>
  <si>
    <t>შპს "ინფო 2007"</t>
  </si>
  <si>
    <t>202432607</t>
  </si>
  <si>
    <t>21001006848</t>
  </si>
  <si>
    <t>57001052260</t>
  </si>
  <si>
    <t>სს "მარელისი"</t>
  </si>
  <si>
    <t>243567555</t>
  </si>
  <si>
    <t>401967396</t>
  </si>
  <si>
    <t>ი/მ "ინგა ჟველია"</t>
  </si>
  <si>
    <t>ი/მ "ლეილა ბუკია"</t>
  </si>
  <si>
    <t>01017013817</t>
  </si>
  <si>
    <t>ი/მ "სახიბ გაჯიევი"</t>
  </si>
  <si>
    <t>10001054409</t>
  </si>
  <si>
    <t>57001010027</t>
  </si>
  <si>
    <t>33001051136</t>
  </si>
  <si>
    <t>შპს "ZEDOBANI"</t>
  </si>
  <si>
    <t>ი/მ "მურმანი ვეკუა"</t>
  </si>
  <si>
    <t>02001000104</t>
  </si>
  <si>
    <t>01022000376</t>
  </si>
  <si>
    <t>ი/მ "ზაზა შონია"</t>
  </si>
  <si>
    <t>შპს "ჩარგალი"</t>
  </si>
  <si>
    <t>შპს "მჯ ჯგუფი"</t>
  </si>
  <si>
    <t>შპს "ჯანი XXI"</t>
  </si>
  <si>
    <t>ი/მ "ვახტანგ გაბიძაშვილი"</t>
  </si>
  <si>
    <t>01014006129</t>
  </si>
  <si>
    <t>ი/მ "შოთა აბულაძე"</t>
  </si>
  <si>
    <t>01019059785</t>
  </si>
  <si>
    <t>ი/მ "რამაზი მათიაშვილი"</t>
  </si>
  <si>
    <t>36001041360</t>
  </si>
  <si>
    <t>01030025455</t>
  </si>
  <si>
    <t>01011037956</t>
  </si>
  <si>
    <t>ი/მ "შორენა აბაშიძე"</t>
  </si>
  <si>
    <t>შპს "ქარავანი 2010"</t>
  </si>
  <si>
    <t>შპს "ქარავანი"</t>
  </si>
  <si>
    <t>ი/მ "გიორგი გვიდიანი"</t>
  </si>
  <si>
    <t>49001003420</t>
  </si>
  <si>
    <t>ი/მ "მიხეილ სოზიაშვილი"</t>
  </si>
  <si>
    <t>01013004858</t>
  </si>
  <si>
    <t>შპს "მმ მშენი"</t>
  </si>
  <si>
    <t>25 000 ლარი - 60 დღეში
25 000 ლარი - 120 დღეში
25 000 ლარი - 180 დღეში</t>
  </si>
  <si>
    <t>5 065 ლარი - 90 დღე
5 065 ლარი - 180 დღე
5 065 ლარი - 270 დღე
5 065 ლარი - 365 დღე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</si>
  <si>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</si>
  <si>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</si>
  <si>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</si>
  <si>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დანართი №2</t>
  </si>
  <si>
    <t>საგადასახადო შეთანხმებით გადასახდელი თანხა</t>
  </si>
  <si>
    <t>შენიშვნა: 6 169 ლარის გადახდის შემთხვევაში ჩამოიწერება 4 758 ლარი</t>
  </si>
  <si>
    <t>შენიშვნა: 1 172 052 ლარის გადახდის შემთხვევაში ჩამოიწერება 789 629 ლარი</t>
  </si>
  <si>
    <t>ფ/პ ნინო ხუციშვილი</t>
  </si>
  <si>
    <t>ფ/პ თაქუშ ლისკოვიან</t>
  </si>
  <si>
    <t>ფ/პ ივერი მაცაბერიძე</t>
  </si>
  <si>
    <t>ფ/პ ვასილ ზაქარიაძე</t>
  </si>
  <si>
    <t>ი/მ "დავითი ლეკიშვილი"</t>
  </si>
  <si>
    <t>ფ/პ ზურაბ ჯოხაძე</t>
  </si>
  <si>
    <t>ფ/პ გრიგოლ ჩიქოვანი</t>
  </si>
  <si>
    <t>ფ/პ ისა იბრაგიმოვი</t>
  </si>
  <si>
    <t>ფ/პ ბესიკ მარკოზია</t>
  </si>
  <si>
    <t>ფ/პ ჯაბა კანკავა</t>
  </si>
  <si>
    <t>ფ/პ სოლომონ ღორაშვილი</t>
  </si>
  <si>
    <t>ფ/პ გიორგი სისაური</t>
  </si>
  <si>
    <t>ბუნებრივი რესურსებით სარგებლობისათვის/სათამაშო ბიზნესის მოსაკრებლის თანხები</t>
  </si>
  <si>
    <t>ფ/პ გელა ხომერიკი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</si>
</sst>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8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sz val="11"/>
      <color indexed="8"/>
      <name val="Sylfaen"/>
      <family val="1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9.9"/>
      <color theme="10"/>
      <name val="Calibri"/>
      <family val="2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indexed="8"/>
      <name val="Sylfaen"/>
      <family val="1"/>
      <charset val="204"/>
    </font>
    <font>
      <b/>
      <sz val="20"/>
      <color indexed="8"/>
      <name val="Sylfaen"/>
      <family val="1"/>
    </font>
    <font>
      <sz val="11"/>
      <color theme="1"/>
      <name val="Sylfaen"/>
      <family val="1"/>
    </font>
    <font>
      <b/>
      <sz val="10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" fontId="12" fillId="0" borderId="1" xfId="3" applyNumberFormat="1" applyFont="1" applyFill="1" applyBorder="1" applyAlignment="1" applyProtection="1">
      <alignment horizontal="center" vertical="center" wrapText="1"/>
    </xf>
    <xf numFmtId="3" fontId="2" fillId="0" borderId="0" xfId="1" applyNumberFormat="1" applyFont="1" applyFill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3" fontId="17" fillId="0" borderId="0" xfId="1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3" fontId="8" fillId="0" borderId="1" xfId="1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2">
    <cellStyle name="Comma 2" xfId="1"/>
    <cellStyle name="Comma 2 2" xfId="2"/>
    <cellStyle name="Hyperlink" xfId="3" builtinId="8"/>
    <cellStyle name="Hyperlink 2" xfId="4"/>
    <cellStyle name="Hyperlink 3" xfId="5"/>
    <cellStyle name="Normal" xfId="0" builtinId="0"/>
    <cellStyle name="Normal 2" xfId="6"/>
    <cellStyle name="Normal 3" xfId="7"/>
    <cellStyle name="Normal 3 10" xfId="8"/>
    <cellStyle name="Normal 3 11" xfId="9"/>
    <cellStyle name="Normal 3 12" xfId="10"/>
    <cellStyle name="Normal 3 13" xfId="11"/>
    <cellStyle name="Normal 3 14" xfId="12"/>
    <cellStyle name="Normal 3 15" xfId="13"/>
    <cellStyle name="Normal 3 16" xfId="14"/>
    <cellStyle name="Normal 3 17" xfId="15"/>
    <cellStyle name="Normal 3 18" xfId="16"/>
    <cellStyle name="Normal 3 19" xfId="17"/>
    <cellStyle name="Normal 3 2" xfId="18"/>
    <cellStyle name="Normal 3 20" xfId="19"/>
    <cellStyle name="Normal 3 21" xfId="20"/>
    <cellStyle name="Normal 3 22" xfId="21"/>
    <cellStyle name="Normal 3 23" xfId="22"/>
    <cellStyle name="Normal 3 24" xfId="23"/>
    <cellStyle name="Normal 3 25" xfId="24"/>
    <cellStyle name="Normal 3 26" xfId="25"/>
    <cellStyle name="Normal 3 27" xfId="26"/>
    <cellStyle name="Normal 3 28" xfId="27"/>
    <cellStyle name="Normal 3 29" xfId="28"/>
    <cellStyle name="Normal 3 3" xfId="29"/>
    <cellStyle name="Normal 3 30" xfId="30"/>
    <cellStyle name="Normal 3 31" xfId="31"/>
    <cellStyle name="Normal 3 32" xfId="32"/>
    <cellStyle name="Normal 3 33" xfId="33"/>
    <cellStyle name="Normal 3 34" xfId="34"/>
    <cellStyle name="Normal 3 4" xfId="35"/>
    <cellStyle name="Normal 3 5" xfId="36"/>
    <cellStyle name="Normal 3 6" xfId="37"/>
    <cellStyle name="Normal 3 7" xfId="38"/>
    <cellStyle name="Normal 3 8" xfId="39"/>
    <cellStyle name="Normal 3 9" xfId="40"/>
    <cellStyle name="ჩვეულებრივი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40" zoomScale="80" zoomScaleNormal="80" zoomScaleSheetLayoutView="30" workbookViewId="0">
      <selection activeCell="D32" sqref="D32"/>
    </sheetView>
  </sheetViews>
  <sheetFormatPr defaultColWidth="9.125" defaultRowHeight="15.75"/>
  <cols>
    <col min="1" max="1" width="6.125" style="2" customWidth="1"/>
    <col min="2" max="2" width="22.25" style="4" customWidth="1"/>
    <col min="3" max="3" width="17.25" style="3" customWidth="1"/>
    <col min="4" max="4" width="13.75" style="3" customWidth="1"/>
    <col min="5" max="5" width="15.25" style="15" customWidth="1"/>
    <col min="6" max="9" width="16.25" style="15" customWidth="1"/>
    <col min="10" max="10" width="22.875" style="6" customWidth="1"/>
    <col min="11" max="11" width="26.125" style="6" customWidth="1"/>
    <col min="12" max="12" width="11" style="5" customWidth="1"/>
    <col min="13" max="16384" width="9.125" style="2"/>
  </cols>
  <sheetData>
    <row r="1" spans="1:12" ht="19.5" customHeight="1">
      <c r="A1" s="32" t="s">
        <v>66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9.25" customHeight="1">
      <c r="A2" s="20">
        <f>SUBTOTAL(3,B6:B1048576)</f>
        <v>43</v>
      </c>
      <c r="B2" s="33" t="s">
        <v>6</v>
      </c>
      <c r="C2" s="34"/>
      <c r="D2" s="35" t="s">
        <v>7</v>
      </c>
      <c r="E2" s="36" t="s">
        <v>8</v>
      </c>
      <c r="F2" s="37" t="s">
        <v>5</v>
      </c>
      <c r="G2" s="37"/>
      <c r="H2" s="37"/>
      <c r="I2" s="37"/>
      <c r="J2" s="38" t="s">
        <v>67</v>
      </c>
      <c r="K2" s="38" t="s">
        <v>68</v>
      </c>
      <c r="L2" s="38" t="s">
        <v>2</v>
      </c>
    </row>
    <row r="3" spans="1:12" ht="60.75" customHeight="1">
      <c r="A3" s="40" t="s">
        <v>0</v>
      </c>
      <c r="B3" s="41" t="s">
        <v>1</v>
      </c>
      <c r="C3" s="43" t="s">
        <v>9</v>
      </c>
      <c r="D3" s="35"/>
      <c r="E3" s="36"/>
      <c r="F3" s="39" t="s">
        <v>10</v>
      </c>
      <c r="G3" s="39" t="s">
        <v>11</v>
      </c>
      <c r="H3" s="39" t="s">
        <v>3</v>
      </c>
      <c r="I3" s="39" t="s">
        <v>4</v>
      </c>
      <c r="J3" s="38"/>
      <c r="K3" s="38"/>
      <c r="L3" s="38"/>
    </row>
    <row r="4" spans="1:12" s="1" customFormat="1" ht="77.25" customHeight="1">
      <c r="A4" s="40"/>
      <c r="B4" s="42"/>
      <c r="C4" s="43"/>
      <c r="D4" s="35"/>
      <c r="E4" s="36"/>
      <c r="F4" s="39"/>
      <c r="G4" s="39"/>
      <c r="H4" s="39"/>
      <c r="I4" s="39"/>
      <c r="J4" s="38"/>
      <c r="K4" s="38"/>
      <c r="L4" s="38"/>
    </row>
    <row r="5" spans="1:12" s="5" customFormat="1" ht="16.5" customHeight="1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</row>
    <row r="6" spans="1:12" ht="59.25" customHeight="1">
      <c r="A6" s="8">
        <v>1</v>
      </c>
      <c r="B6" s="9" t="s">
        <v>26</v>
      </c>
      <c r="C6" s="9" t="s">
        <v>27</v>
      </c>
      <c r="D6" s="17">
        <v>43746</v>
      </c>
      <c r="E6" s="16">
        <f t="shared" ref="E6:E48" si="0">F6+G6+H6+I6</f>
        <v>8238.7000000000007</v>
      </c>
      <c r="F6" s="13">
        <v>3865</v>
      </c>
      <c r="G6" s="13">
        <v>0</v>
      </c>
      <c r="H6" s="13">
        <v>0</v>
      </c>
      <c r="I6" s="13">
        <v>4373.7</v>
      </c>
      <c r="J6" s="13">
        <v>3865</v>
      </c>
      <c r="K6" s="11">
        <v>10</v>
      </c>
      <c r="L6" s="11"/>
    </row>
    <row r="7" spans="1:12" ht="59.25" customHeight="1">
      <c r="A7" s="8">
        <v>2</v>
      </c>
      <c r="B7" s="9" t="s">
        <v>15</v>
      </c>
      <c r="C7" s="9" t="s">
        <v>28</v>
      </c>
      <c r="D7" s="17">
        <v>43747</v>
      </c>
      <c r="E7" s="16">
        <f t="shared" si="0"/>
        <v>10074.83</v>
      </c>
      <c r="F7" s="13">
        <v>3718.5</v>
      </c>
      <c r="G7" s="13">
        <v>0</v>
      </c>
      <c r="H7" s="13">
        <v>2610.42</v>
      </c>
      <c r="I7" s="13">
        <v>3745.91</v>
      </c>
      <c r="J7" s="13">
        <v>5000</v>
      </c>
      <c r="K7" s="11">
        <v>30</v>
      </c>
      <c r="L7" s="11"/>
    </row>
    <row r="8" spans="1:12" ht="59.25" customHeight="1">
      <c r="A8" s="8">
        <v>3</v>
      </c>
      <c r="B8" s="9" t="s">
        <v>73</v>
      </c>
      <c r="C8" s="9" t="s">
        <v>29</v>
      </c>
      <c r="D8" s="17">
        <v>43748</v>
      </c>
      <c r="E8" s="16">
        <f t="shared" si="0"/>
        <v>7293.57</v>
      </c>
      <c r="F8" s="13">
        <v>5505</v>
      </c>
      <c r="G8" s="13">
        <v>0</v>
      </c>
      <c r="H8" s="13">
        <v>0</v>
      </c>
      <c r="I8" s="13">
        <v>1788.57</v>
      </c>
      <c r="J8" s="13">
        <v>5505</v>
      </c>
      <c r="K8" s="11">
        <v>30</v>
      </c>
      <c r="L8" s="11"/>
    </row>
    <row r="9" spans="1:12" ht="70.5" customHeight="1">
      <c r="A9" s="8">
        <v>4</v>
      </c>
      <c r="B9" s="9" t="s">
        <v>30</v>
      </c>
      <c r="C9" s="9" t="s">
        <v>31</v>
      </c>
      <c r="D9" s="17">
        <v>43748</v>
      </c>
      <c r="E9" s="16">
        <f t="shared" si="0"/>
        <v>38364</v>
      </c>
      <c r="F9" s="13">
        <v>18380.88</v>
      </c>
      <c r="G9" s="13">
        <v>932</v>
      </c>
      <c r="H9" s="13">
        <v>1859.5</v>
      </c>
      <c r="I9" s="13">
        <v>17191.62</v>
      </c>
      <c r="J9" s="13">
        <v>20260</v>
      </c>
      <c r="K9" s="11" t="s">
        <v>65</v>
      </c>
      <c r="L9" s="11"/>
    </row>
    <row r="10" spans="1:12" ht="58.5" customHeight="1">
      <c r="A10" s="8">
        <v>5</v>
      </c>
      <c r="B10" s="9" t="s">
        <v>22</v>
      </c>
      <c r="C10" s="9" t="s">
        <v>32</v>
      </c>
      <c r="D10" s="17">
        <v>43752</v>
      </c>
      <c r="E10" s="16">
        <f t="shared" si="0"/>
        <v>28024.730000000003</v>
      </c>
      <c r="F10" s="13">
        <v>6693.51</v>
      </c>
      <c r="G10" s="13">
        <v>157</v>
      </c>
      <c r="H10" s="13">
        <v>400</v>
      </c>
      <c r="I10" s="13">
        <v>20774.22</v>
      </c>
      <c r="J10" s="13">
        <v>6700</v>
      </c>
      <c r="K10" s="11">
        <v>30</v>
      </c>
      <c r="L10" s="11"/>
    </row>
    <row r="11" spans="1:12" ht="58.5" customHeight="1">
      <c r="A11" s="8">
        <v>6</v>
      </c>
      <c r="B11" s="9" t="s">
        <v>74</v>
      </c>
      <c r="C11" s="9">
        <v>11001009406</v>
      </c>
      <c r="D11" s="17">
        <v>43753</v>
      </c>
      <c r="E11" s="16">
        <f t="shared" si="0"/>
        <v>34798.949999999997</v>
      </c>
      <c r="F11" s="13">
        <v>10465.39</v>
      </c>
      <c r="G11" s="13">
        <v>0</v>
      </c>
      <c r="H11" s="13">
        <v>13047.06</v>
      </c>
      <c r="I11" s="13">
        <v>11286.5</v>
      </c>
      <c r="J11" s="13">
        <v>10470</v>
      </c>
      <c r="K11" s="11">
        <v>30</v>
      </c>
      <c r="L11" s="11"/>
    </row>
    <row r="12" spans="1:12" ht="60.75" customHeight="1">
      <c r="A12" s="8">
        <v>7</v>
      </c>
      <c r="B12" s="9" t="s">
        <v>20</v>
      </c>
      <c r="C12" s="9">
        <v>404953760</v>
      </c>
      <c r="D12" s="17">
        <v>43754</v>
      </c>
      <c r="E12" s="16">
        <f t="shared" si="0"/>
        <v>143474.38</v>
      </c>
      <c r="F12" s="13">
        <v>66452.960000000006</v>
      </c>
      <c r="G12" s="13">
        <v>25</v>
      </c>
      <c r="H12" s="13">
        <v>47788</v>
      </c>
      <c r="I12" s="13">
        <v>29208.42</v>
      </c>
      <c r="J12" s="13">
        <v>75000</v>
      </c>
      <c r="K12" s="11" t="s">
        <v>64</v>
      </c>
      <c r="L12" s="11"/>
    </row>
    <row r="13" spans="1:12" ht="44.25" customHeight="1">
      <c r="A13" s="8">
        <v>8</v>
      </c>
      <c r="B13" s="9" t="s">
        <v>33</v>
      </c>
      <c r="C13" s="9">
        <v>42001007761</v>
      </c>
      <c r="D13" s="17">
        <v>43755</v>
      </c>
      <c r="E13" s="16">
        <f t="shared" si="0"/>
        <v>5261.35</v>
      </c>
      <c r="F13" s="13">
        <v>3054.03</v>
      </c>
      <c r="G13" s="13">
        <v>0</v>
      </c>
      <c r="H13" s="13">
        <v>0</v>
      </c>
      <c r="I13" s="13">
        <v>2207.3200000000002</v>
      </c>
      <c r="J13" s="13">
        <v>3055</v>
      </c>
      <c r="K13" s="11">
        <v>30</v>
      </c>
      <c r="L13" s="11"/>
    </row>
    <row r="14" spans="1:12" s="7" customFormat="1" ht="44.25" customHeight="1">
      <c r="A14" s="8">
        <v>9</v>
      </c>
      <c r="B14" s="9" t="s">
        <v>19</v>
      </c>
      <c r="C14" s="9">
        <v>29001008640</v>
      </c>
      <c r="D14" s="17">
        <v>43758</v>
      </c>
      <c r="E14" s="16">
        <f t="shared" si="0"/>
        <v>2279.3000000000002</v>
      </c>
      <c r="F14" s="13">
        <v>0</v>
      </c>
      <c r="G14" s="13">
        <v>0</v>
      </c>
      <c r="H14" s="13">
        <v>2279.3000000000002</v>
      </c>
      <c r="I14" s="13">
        <v>0</v>
      </c>
      <c r="J14" s="13">
        <v>1000</v>
      </c>
      <c r="K14" s="11">
        <v>20</v>
      </c>
      <c r="L14" s="11"/>
    </row>
    <row r="15" spans="1:12" s="7" customFormat="1" ht="44.25" customHeight="1">
      <c r="A15" s="8">
        <v>10</v>
      </c>
      <c r="B15" s="9" t="s">
        <v>14</v>
      </c>
      <c r="C15" s="9">
        <v>31001023387</v>
      </c>
      <c r="D15" s="17">
        <v>43758</v>
      </c>
      <c r="E15" s="16">
        <f t="shared" si="0"/>
        <v>132073.88</v>
      </c>
      <c r="F15" s="13">
        <v>46832.54</v>
      </c>
      <c r="G15" s="13">
        <v>1301.44</v>
      </c>
      <c r="H15" s="13">
        <v>50721.42</v>
      </c>
      <c r="I15" s="13">
        <v>33218.480000000003</v>
      </c>
      <c r="J15" s="13">
        <v>54255</v>
      </c>
      <c r="K15" s="11">
        <v>30</v>
      </c>
      <c r="L15" s="11"/>
    </row>
    <row r="16" spans="1:12" s="7" customFormat="1" ht="44.25" customHeight="1">
      <c r="A16" s="8">
        <v>11</v>
      </c>
      <c r="B16" s="9" t="s">
        <v>16</v>
      </c>
      <c r="C16" s="9">
        <v>445523737</v>
      </c>
      <c r="D16" s="17">
        <v>43760</v>
      </c>
      <c r="E16" s="16">
        <f t="shared" si="0"/>
        <v>64787.22</v>
      </c>
      <c r="F16" s="13">
        <v>10614.95</v>
      </c>
      <c r="G16" s="13">
        <v>0</v>
      </c>
      <c r="H16" s="13">
        <v>46600.800000000003</v>
      </c>
      <c r="I16" s="13">
        <v>7571.47</v>
      </c>
      <c r="J16" s="13">
        <v>30600</v>
      </c>
      <c r="K16" s="11">
        <v>90</v>
      </c>
      <c r="L16" s="11"/>
    </row>
    <row r="17" spans="1:12" s="7" customFormat="1" ht="44.25" customHeight="1">
      <c r="A17" s="8">
        <v>12</v>
      </c>
      <c r="B17" s="9" t="s">
        <v>21</v>
      </c>
      <c r="C17" s="9">
        <v>40001002321</v>
      </c>
      <c r="D17" s="17">
        <v>43761</v>
      </c>
      <c r="E17" s="16">
        <f t="shared" si="0"/>
        <v>3167.3900000000003</v>
      </c>
      <c r="F17" s="13">
        <v>1196.2</v>
      </c>
      <c r="G17" s="13">
        <v>0</v>
      </c>
      <c r="H17" s="13">
        <v>1004.45</v>
      </c>
      <c r="I17" s="13">
        <v>966.74</v>
      </c>
      <c r="J17" s="13">
        <v>1200</v>
      </c>
      <c r="K17" s="11">
        <v>15</v>
      </c>
      <c r="L17" s="11"/>
    </row>
    <row r="18" spans="1:12" s="7" customFormat="1" ht="44.25" customHeight="1">
      <c r="A18" s="8">
        <v>13</v>
      </c>
      <c r="B18" s="9" t="s">
        <v>34</v>
      </c>
      <c r="C18" s="9" t="s">
        <v>35</v>
      </c>
      <c r="D18" s="17">
        <v>43761</v>
      </c>
      <c r="E18" s="16">
        <f t="shared" si="0"/>
        <v>3442.59</v>
      </c>
      <c r="F18" s="13">
        <v>168.07</v>
      </c>
      <c r="G18" s="13">
        <v>0</v>
      </c>
      <c r="H18" s="13">
        <v>3000</v>
      </c>
      <c r="I18" s="13">
        <v>274.52</v>
      </c>
      <c r="J18" s="13">
        <v>500</v>
      </c>
      <c r="K18" s="11">
        <v>30</v>
      </c>
      <c r="L18" s="11"/>
    </row>
    <row r="19" spans="1:12" s="7" customFormat="1" ht="44.25" customHeight="1">
      <c r="A19" s="8">
        <v>14</v>
      </c>
      <c r="B19" s="9" t="s">
        <v>36</v>
      </c>
      <c r="C19" s="9" t="s">
        <v>37</v>
      </c>
      <c r="D19" s="17">
        <v>43761</v>
      </c>
      <c r="E19" s="16">
        <f t="shared" si="0"/>
        <v>2692.88</v>
      </c>
      <c r="F19" s="13">
        <v>1778.86</v>
      </c>
      <c r="G19" s="13">
        <v>0</v>
      </c>
      <c r="H19" s="13">
        <v>0</v>
      </c>
      <c r="I19" s="13">
        <v>914.02</v>
      </c>
      <c r="J19" s="13">
        <v>1780</v>
      </c>
      <c r="K19" s="11">
        <v>5</v>
      </c>
      <c r="L19" s="11"/>
    </row>
    <row r="20" spans="1:12" s="7" customFormat="1" ht="44.25" customHeight="1">
      <c r="A20" s="8">
        <v>15</v>
      </c>
      <c r="B20" s="9" t="s">
        <v>75</v>
      </c>
      <c r="C20" s="9" t="s">
        <v>17</v>
      </c>
      <c r="D20" s="17">
        <v>43765</v>
      </c>
      <c r="E20" s="16">
        <f t="shared" si="0"/>
        <v>4999.8599999999997</v>
      </c>
      <c r="F20" s="13">
        <v>0</v>
      </c>
      <c r="G20" s="13">
        <v>0</v>
      </c>
      <c r="H20" s="13">
        <v>4999.8599999999997</v>
      </c>
      <c r="I20" s="13">
        <v>0</v>
      </c>
      <c r="J20" s="13">
        <v>1000</v>
      </c>
      <c r="K20" s="11">
        <v>30</v>
      </c>
      <c r="L20" s="11"/>
    </row>
    <row r="21" spans="1:12" s="7" customFormat="1" ht="44.25" customHeight="1">
      <c r="A21" s="8">
        <v>16</v>
      </c>
      <c r="B21" s="9" t="s">
        <v>76</v>
      </c>
      <c r="C21" s="9" t="s">
        <v>39</v>
      </c>
      <c r="D21" s="17">
        <v>43766</v>
      </c>
      <c r="E21" s="16">
        <f t="shared" si="0"/>
        <v>10281.64</v>
      </c>
      <c r="F21" s="13">
        <v>7799.67</v>
      </c>
      <c r="G21" s="13">
        <v>0</v>
      </c>
      <c r="H21" s="13">
        <v>0</v>
      </c>
      <c r="I21" s="13">
        <v>2481.9699999999998</v>
      </c>
      <c r="J21" s="13">
        <v>7800</v>
      </c>
      <c r="K21" s="11">
        <v>30</v>
      </c>
      <c r="L21" s="11"/>
    </row>
    <row r="22" spans="1:12" s="7" customFormat="1" ht="44.25" customHeight="1">
      <c r="A22" s="8">
        <v>17</v>
      </c>
      <c r="B22" s="9" t="s">
        <v>40</v>
      </c>
      <c r="C22" s="9">
        <v>445413348</v>
      </c>
      <c r="D22" s="17">
        <v>43768</v>
      </c>
      <c r="E22" s="16">
        <f t="shared" si="0"/>
        <v>7225.47</v>
      </c>
      <c r="F22" s="13">
        <v>2027.97</v>
      </c>
      <c r="G22" s="13">
        <v>0</v>
      </c>
      <c r="H22" s="13">
        <v>0</v>
      </c>
      <c r="I22" s="13">
        <v>5197.5</v>
      </c>
      <c r="J22" s="13">
        <v>2200</v>
      </c>
      <c r="K22" s="11">
        <v>10</v>
      </c>
      <c r="L22" s="11"/>
    </row>
    <row r="23" spans="1:12" s="7" customFormat="1" ht="44.25" customHeight="1">
      <c r="A23" s="8">
        <v>18</v>
      </c>
      <c r="B23" s="9" t="s">
        <v>77</v>
      </c>
      <c r="C23" s="9" t="s">
        <v>43</v>
      </c>
      <c r="D23" s="17">
        <v>43769</v>
      </c>
      <c r="E23" s="16">
        <f t="shared" si="0"/>
        <v>4999.5200000000004</v>
      </c>
      <c r="F23" s="13">
        <v>0.06</v>
      </c>
      <c r="G23" s="13">
        <v>0</v>
      </c>
      <c r="H23" s="13">
        <v>4999.21</v>
      </c>
      <c r="I23" s="13">
        <v>0.25</v>
      </c>
      <c r="J23" s="13">
        <v>3000</v>
      </c>
      <c r="K23" s="11">
        <v>90</v>
      </c>
      <c r="L23" s="11"/>
    </row>
    <row r="24" spans="1:12" s="7" customFormat="1" ht="44.25" customHeight="1">
      <c r="A24" s="8">
        <v>19</v>
      </c>
      <c r="B24" s="9" t="s">
        <v>78</v>
      </c>
      <c r="C24" s="9">
        <v>61001065959</v>
      </c>
      <c r="D24" s="17">
        <v>43769</v>
      </c>
      <c r="E24" s="16">
        <f t="shared" si="0"/>
        <v>3954.33</v>
      </c>
      <c r="F24" s="13">
        <v>2139</v>
      </c>
      <c r="G24" s="13">
        <v>0</v>
      </c>
      <c r="H24" s="13">
        <v>0</v>
      </c>
      <c r="I24" s="13">
        <v>1815.33</v>
      </c>
      <c r="J24" s="13">
        <v>2139</v>
      </c>
      <c r="K24" s="11">
        <v>30</v>
      </c>
      <c r="L24" s="11"/>
    </row>
    <row r="25" spans="1:12" s="7" customFormat="1" ht="44.25" customHeight="1">
      <c r="A25" s="8">
        <v>20</v>
      </c>
      <c r="B25" s="9" t="s">
        <v>44</v>
      </c>
      <c r="C25" s="9">
        <v>62006061691</v>
      </c>
      <c r="D25" s="17">
        <v>43769</v>
      </c>
      <c r="E25" s="16">
        <f t="shared" si="0"/>
        <v>1917.9499999999998</v>
      </c>
      <c r="F25" s="13">
        <v>1056.0999999999999</v>
      </c>
      <c r="G25" s="13">
        <v>0</v>
      </c>
      <c r="H25" s="13">
        <v>0</v>
      </c>
      <c r="I25" s="13">
        <v>861.85</v>
      </c>
      <c r="J25" s="13">
        <v>1100</v>
      </c>
      <c r="K25" s="11">
        <v>7</v>
      </c>
      <c r="L25" s="11"/>
    </row>
    <row r="26" spans="1:12" s="7" customFormat="1" ht="44.25" customHeight="1">
      <c r="A26" s="8">
        <v>21</v>
      </c>
      <c r="B26" s="9" t="s">
        <v>46</v>
      </c>
      <c r="C26" s="9">
        <v>405060099</v>
      </c>
      <c r="D26" s="17">
        <v>43773</v>
      </c>
      <c r="E26" s="16">
        <f t="shared" si="0"/>
        <v>12532.029999999999</v>
      </c>
      <c r="F26" s="13">
        <v>8194.82</v>
      </c>
      <c r="G26" s="13">
        <v>0</v>
      </c>
      <c r="H26" s="13">
        <v>0</v>
      </c>
      <c r="I26" s="13">
        <v>4337.21</v>
      </c>
      <c r="J26" s="13">
        <v>8195</v>
      </c>
      <c r="K26" s="11">
        <v>30</v>
      </c>
      <c r="L26" s="11"/>
    </row>
    <row r="27" spans="1:12" s="7" customFormat="1" ht="44.25" customHeight="1">
      <c r="A27" s="8">
        <v>22</v>
      </c>
      <c r="B27" s="9" t="s">
        <v>47</v>
      </c>
      <c r="C27" s="9">
        <v>248436321</v>
      </c>
      <c r="D27" s="17">
        <v>43773</v>
      </c>
      <c r="E27" s="16">
        <f t="shared" si="0"/>
        <v>27053.68</v>
      </c>
      <c r="F27" s="13">
        <v>17418.38</v>
      </c>
      <c r="G27" s="13">
        <v>60</v>
      </c>
      <c r="H27" s="13">
        <v>0</v>
      </c>
      <c r="I27" s="13">
        <v>9575.2999999999993</v>
      </c>
      <c r="J27" s="13">
        <v>17480</v>
      </c>
      <c r="K27" s="11">
        <v>7</v>
      </c>
      <c r="L27" s="11"/>
    </row>
    <row r="28" spans="1:12" s="7" customFormat="1" ht="44.25" customHeight="1">
      <c r="A28" s="8">
        <v>23</v>
      </c>
      <c r="B28" s="9" t="s">
        <v>45</v>
      </c>
      <c r="C28" s="9">
        <v>402027935</v>
      </c>
      <c r="D28" s="17">
        <v>43773</v>
      </c>
      <c r="E28" s="16">
        <f t="shared" si="0"/>
        <v>12011.09</v>
      </c>
      <c r="F28" s="13">
        <v>9527</v>
      </c>
      <c r="G28" s="13">
        <v>0</v>
      </c>
      <c r="H28" s="13">
        <v>0</v>
      </c>
      <c r="I28" s="13">
        <v>2484.09</v>
      </c>
      <c r="J28" s="13">
        <v>9527</v>
      </c>
      <c r="K28" s="11">
        <v>30</v>
      </c>
      <c r="L28" s="11"/>
    </row>
    <row r="29" spans="1:12" s="7" customFormat="1" ht="44.25" customHeight="1">
      <c r="A29" s="8">
        <v>24</v>
      </c>
      <c r="B29" s="9" t="s">
        <v>25</v>
      </c>
      <c r="C29" s="9">
        <v>445407382</v>
      </c>
      <c r="D29" s="17">
        <v>43775</v>
      </c>
      <c r="E29" s="16">
        <f t="shared" si="0"/>
        <v>141574.89000000001</v>
      </c>
      <c r="F29" s="13">
        <v>58706.25</v>
      </c>
      <c r="G29" s="13">
        <v>0</v>
      </c>
      <c r="H29" s="13">
        <v>22880</v>
      </c>
      <c r="I29" s="13">
        <v>59988.639999999999</v>
      </c>
      <c r="J29" s="13">
        <v>60000</v>
      </c>
      <c r="K29" s="11">
        <v>10</v>
      </c>
      <c r="L29" s="11"/>
    </row>
    <row r="30" spans="1:12" s="7" customFormat="1" ht="44.25" customHeight="1">
      <c r="A30" s="8">
        <v>25</v>
      </c>
      <c r="B30" s="9" t="s">
        <v>50</v>
      </c>
      <c r="C30" s="9" t="s">
        <v>51</v>
      </c>
      <c r="D30" s="17">
        <v>43775</v>
      </c>
      <c r="E30" s="16">
        <f t="shared" si="0"/>
        <v>3948.4900000000002</v>
      </c>
      <c r="F30" s="13">
        <v>2281.8200000000002</v>
      </c>
      <c r="G30" s="13">
        <v>0</v>
      </c>
      <c r="H30" s="13">
        <v>0</v>
      </c>
      <c r="I30" s="13">
        <v>1666.67</v>
      </c>
      <c r="J30" s="13">
        <v>2300</v>
      </c>
      <c r="K30" s="11">
        <v>35</v>
      </c>
      <c r="L30" s="11"/>
    </row>
    <row r="31" spans="1:12" s="7" customFormat="1" ht="44.25" customHeight="1">
      <c r="A31" s="8">
        <v>26</v>
      </c>
      <c r="B31" s="9" t="s">
        <v>52</v>
      </c>
      <c r="C31" s="9" t="s">
        <v>53</v>
      </c>
      <c r="D31" s="17">
        <v>43774</v>
      </c>
      <c r="E31" s="16">
        <f t="shared" si="0"/>
        <v>4086.92</v>
      </c>
      <c r="F31" s="13">
        <v>694.25</v>
      </c>
      <c r="G31" s="13">
        <v>0</v>
      </c>
      <c r="H31" s="13">
        <v>0</v>
      </c>
      <c r="I31" s="13">
        <v>3392.67</v>
      </c>
      <c r="J31" s="13">
        <v>700</v>
      </c>
      <c r="K31" s="11">
        <v>20</v>
      </c>
      <c r="L31" s="11"/>
    </row>
    <row r="32" spans="1:12" s="7" customFormat="1" ht="44.25" customHeight="1">
      <c r="A32" s="8">
        <v>27</v>
      </c>
      <c r="B32" s="9" t="s">
        <v>48</v>
      </c>
      <c r="C32" s="9" t="s">
        <v>49</v>
      </c>
      <c r="D32" s="17">
        <v>43776</v>
      </c>
      <c r="E32" s="16">
        <f t="shared" si="0"/>
        <v>4745.71</v>
      </c>
      <c r="F32" s="13">
        <v>0</v>
      </c>
      <c r="G32" s="13">
        <v>0</v>
      </c>
      <c r="H32" s="13">
        <v>4745.71</v>
      </c>
      <c r="I32" s="13">
        <v>0</v>
      </c>
      <c r="J32" s="13">
        <v>1000</v>
      </c>
      <c r="K32" s="11">
        <v>30</v>
      </c>
      <c r="L32" s="11"/>
    </row>
    <row r="33" spans="1:12" s="7" customFormat="1" ht="44.25" customHeight="1">
      <c r="A33" s="8">
        <v>28</v>
      </c>
      <c r="B33" s="9" t="s">
        <v>79</v>
      </c>
      <c r="C33" s="14">
        <v>37001022609</v>
      </c>
      <c r="D33" s="17">
        <v>43776</v>
      </c>
      <c r="E33" s="16">
        <f t="shared" si="0"/>
        <v>3311.89</v>
      </c>
      <c r="F33" s="13">
        <v>2007.85</v>
      </c>
      <c r="G33" s="13">
        <v>0</v>
      </c>
      <c r="H33" s="13">
        <v>0</v>
      </c>
      <c r="I33" s="13">
        <v>1304.04</v>
      </c>
      <c r="J33" s="13">
        <v>2010</v>
      </c>
      <c r="K33" s="11">
        <v>40</v>
      </c>
      <c r="L33" s="11"/>
    </row>
    <row r="34" spans="1:12" s="7" customFormat="1" ht="44.25" customHeight="1">
      <c r="A34" s="8">
        <v>29</v>
      </c>
      <c r="B34" s="9" t="s">
        <v>23</v>
      </c>
      <c r="C34" s="14">
        <v>404425216</v>
      </c>
      <c r="D34" s="17">
        <v>43776</v>
      </c>
      <c r="E34" s="16">
        <f t="shared" si="0"/>
        <v>146528.70000000001</v>
      </c>
      <c r="F34" s="13">
        <v>39291.56</v>
      </c>
      <c r="G34" s="13">
        <v>0</v>
      </c>
      <c r="H34" s="13">
        <v>55892</v>
      </c>
      <c r="I34" s="13">
        <v>51345.14</v>
      </c>
      <c r="J34" s="13">
        <v>60000</v>
      </c>
      <c r="K34" s="11">
        <v>120</v>
      </c>
      <c r="L34" s="11"/>
    </row>
    <row r="35" spans="1:12" s="7" customFormat="1" ht="44.25" customHeight="1">
      <c r="A35" s="8">
        <v>30</v>
      </c>
      <c r="B35" s="9" t="s">
        <v>80</v>
      </c>
      <c r="C35" s="14">
        <v>12001043704</v>
      </c>
      <c r="D35" s="17">
        <v>43776</v>
      </c>
      <c r="E35" s="16">
        <f t="shared" si="0"/>
        <v>19897.52</v>
      </c>
      <c r="F35" s="13">
        <v>14078.22</v>
      </c>
      <c r="G35" s="13">
        <v>0</v>
      </c>
      <c r="H35" s="13">
        <v>0</v>
      </c>
      <c r="I35" s="13">
        <v>5819.3</v>
      </c>
      <c r="J35" s="13">
        <v>14100</v>
      </c>
      <c r="K35" s="11">
        <v>30</v>
      </c>
      <c r="L35" s="11"/>
    </row>
    <row r="36" spans="1:12" s="7" customFormat="1" ht="44.25" customHeight="1">
      <c r="A36" s="8">
        <v>31</v>
      </c>
      <c r="B36" s="9" t="s">
        <v>18</v>
      </c>
      <c r="C36" s="9">
        <v>211361596</v>
      </c>
      <c r="D36" s="17">
        <v>43756</v>
      </c>
      <c r="E36" s="16">
        <f t="shared" si="0"/>
        <v>483913.01999999996</v>
      </c>
      <c r="F36" s="13">
        <v>389869.94</v>
      </c>
      <c r="G36" s="13">
        <v>3211</v>
      </c>
      <c r="H36" s="13">
        <v>11134.85</v>
      </c>
      <c r="I36" s="13">
        <v>79697.23</v>
      </c>
      <c r="J36" s="13">
        <v>404500</v>
      </c>
      <c r="K36" s="11">
        <v>120</v>
      </c>
      <c r="L36" s="11"/>
    </row>
    <row r="37" spans="1:12" s="7" customFormat="1" ht="44.25" customHeight="1">
      <c r="A37" s="8">
        <v>32</v>
      </c>
      <c r="B37" s="9" t="s">
        <v>81</v>
      </c>
      <c r="C37" s="9" t="s">
        <v>38</v>
      </c>
      <c r="D37" s="17">
        <v>43762</v>
      </c>
      <c r="E37" s="16">
        <f t="shared" si="0"/>
        <v>8592.7000000000007</v>
      </c>
      <c r="F37" s="13">
        <v>6099.65</v>
      </c>
      <c r="G37" s="13">
        <v>0</v>
      </c>
      <c r="H37" s="13">
        <v>0</v>
      </c>
      <c r="I37" s="13">
        <v>2493.0500000000002</v>
      </c>
      <c r="J37" s="13">
        <v>6100</v>
      </c>
      <c r="K37" s="11">
        <v>30</v>
      </c>
      <c r="L37" s="11"/>
    </row>
    <row r="38" spans="1:12" s="7" customFormat="1" ht="44.25" customHeight="1">
      <c r="A38" s="8">
        <v>33</v>
      </c>
      <c r="B38" s="9" t="s">
        <v>12</v>
      </c>
      <c r="C38" s="9" t="s">
        <v>13</v>
      </c>
      <c r="D38" s="17">
        <v>43779</v>
      </c>
      <c r="E38" s="16">
        <f t="shared" si="0"/>
        <v>140178.76</v>
      </c>
      <c r="F38" s="13">
        <v>50122.080000000002</v>
      </c>
      <c r="G38" s="13">
        <v>0</v>
      </c>
      <c r="H38" s="13">
        <v>37845.18</v>
      </c>
      <c r="I38" s="13">
        <v>52211.5</v>
      </c>
      <c r="J38" s="13">
        <v>55000</v>
      </c>
      <c r="K38" s="11">
        <v>30</v>
      </c>
      <c r="L38" s="11"/>
    </row>
    <row r="39" spans="1:12" s="7" customFormat="1" ht="44.25" customHeight="1">
      <c r="A39" s="8">
        <v>34</v>
      </c>
      <c r="B39" s="9" t="s">
        <v>24</v>
      </c>
      <c r="C39" s="9">
        <v>45001022822</v>
      </c>
      <c r="D39" s="17">
        <v>43780</v>
      </c>
      <c r="E39" s="16">
        <f t="shared" si="0"/>
        <v>8980.64</v>
      </c>
      <c r="F39" s="13">
        <v>6300</v>
      </c>
      <c r="G39" s="13">
        <v>0</v>
      </c>
      <c r="H39" s="13">
        <v>0</v>
      </c>
      <c r="I39" s="13">
        <v>2680.64</v>
      </c>
      <c r="J39" s="13">
        <v>6300</v>
      </c>
      <c r="K39" s="11">
        <v>30</v>
      </c>
      <c r="L39" s="11"/>
    </row>
    <row r="40" spans="1:12" s="7" customFormat="1" ht="44.25" customHeight="1">
      <c r="A40" s="8">
        <v>35</v>
      </c>
      <c r="B40" s="9" t="s">
        <v>82</v>
      </c>
      <c r="C40" s="9" t="s">
        <v>54</v>
      </c>
      <c r="D40" s="17">
        <v>43789</v>
      </c>
      <c r="E40" s="16">
        <f t="shared" si="0"/>
        <v>206962.29</v>
      </c>
      <c r="F40" s="13">
        <v>175945.57</v>
      </c>
      <c r="G40" s="13">
        <v>0</v>
      </c>
      <c r="H40" s="13">
        <v>0</v>
      </c>
      <c r="I40" s="13">
        <v>31016.720000000001</v>
      </c>
      <c r="J40" s="13">
        <v>175950</v>
      </c>
      <c r="K40" s="11">
        <v>120</v>
      </c>
      <c r="L40" s="11"/>
    </row>
    <row r="41" spans="1:12" s="7" customFormat="1" ht="44.25" customHeight="1">
      <c r="A41" s="8">
        <v>36</v>
      </c>
      <c r="B41" s="9" t="s">
        <v>83</v>
      </c>
      <c r="C41" s="9" t="s">
        <v>55</v>
      </c>
      <c r="D41" s="17">
        <v>43790</v>
      </c>
      <c r="E41" s="16">
        <f t="shared" si="0"/>
        <v>6583.6</v>
      </c>
      <c r="F41" s="13">
        <v>3710.85</v>
      </c>
      <c r="G41" s="13">
        <v>0</v>
      </c>
      <c r="H41" s="13">
        <v>0</v>
      </c>
      <c r="I41" s="13">
        <v>2872.75</v>
      </c>
      <c r="J41" s="13">
        <v>3710.85</v>
      </c>
      <c r="K41" s="11">
        <v>10</v>
      </c>
      <c r="L41" s="11"/>
    </row>
    <row r="42" spans="1:12" s="7" customFormat="1" ht="44.25" customHeight="1">
      <c r="A42" s="8">
        <v>37</v>
      </c>
      <c r="B42" s="9" t="s">
        <v>56</v>
      </c>
      <c r="C42" s="9">
        <v>60003002856</v>
      </c>
      <c r="D42" s="17">
        <v>43790</v>
      </c>
      <c r="E42" s="16">
        <f t="shared" si="0"/>
        <v>81517.02</v>
      </c>
      <c r="F42" s="13">
        <v>52676.57</v>
      </c>
      <c r="G42" s="13">
        <v>0</v>
      </c>
      <c r="H42" s="13">
        <v>0</v>
      </c>
      <c r="I42" s="13">
        <v>28840.45</v>
      </c>
      <c r="J42" s="13">
        <v>52680</v>
      </c>
      <c r="K42" s="11">
        <v>30</v>
      </c>
      <c r="L42" s="11"/>
    </row>
    <row r="43" spans="1:12" s="7" customFormat="1" ht="44.25" customHeight="1">
      <c r="A43" s="8">
        <v>38</v>
      </c>
      <c r="B43" s="9" t="s">
        <v>84</v>
      </c>
      <c r="C43" s="9">
        <v>14001001999</v>
      </c>
      <c r="D43" s="17">
        <v>43790</v>
      </c>
      <c r="E43" s="16">
        <f t="shared" si="0"/>
        <v>8825.01</v>
      </c>
      <c r="F43" s="13">
        <v>5567.6</v>
      </c>
      <c r="G43" s="13">
        <v>0</v>
      </c>
      <c r="H43" s="13">
        <v>0</v>
      </c>
      <c r="I43" s="13">
        <v>3257.41</v>
      </c>
      <c r="J43" s="13">
        <v>5570</v>
      </c>
      <c r="K43" s="11">
        <v>20</v>
      </c>
      <c r="L43" s="11"/>
    </row>
    <row r="44" spans="1:12" s="7" customFormat="1" ht="44.25" customHeight="1">
      <c r="A44" s="8">
        <v>39</v>
      </c>
      <c r="B44" s="9" t="s">
        <v>57</v>
      </c>
      <c r="C44" s="9">
        <v>425052024</v>
      </c>
      <c r="D44" s="17">
        <v>43793</v>
      </c>
      <c r="E44" s="16">
        <f t="shared" si="0"/>
        <v>31628.82</v>
      </c>
      <c r="F44" s="13">
        <v>0</v>
      </c>
      <c r="G44" s="13">
        <v>0</v>
      </c>
      <c r="H44" s="13">
        <v>0</v>
      </c>
      <c r="I44" s="13">
        <v>31628.82</v>
      </c>
      <c r="J44" s="13">
        <v>5000</v>
      </c>
      <c r="K44" s="11">
        <v>30</v>
      </c>
      <c r="L44" s="11"/>
    </row>
    <row r="45" spans="1:12" s="7" customFormat="1" ht="44.25" customHeight="1">
      <c r="A45" s="8">
        <v>40</v>
      </c>
      <c r="B45" s="9" t="s">
        <v>58</v>
      </c>
      <c r="C45" s="9">
        <v>430026820</v>
      </c>
      <c r="D45" s="17">
        <v>43793</v>
      </c>
      <c r="E45" s="16">
        <f t="shared" si="0"/>
        <v>21960.6</v>
      </c>
      <c r="F45" s="13">
        <v>6280.05</v>
      </c>
      <c r="G45" s="13">
        <v>0</v>
      </c>
      <c r="H45" s="13">
        <v>700</v>
      </c>
      <c r="I45" s="13">
        <v>14980.55</v>
      </c>
      <c r="J45" s="13">
        <v>7000</v>
      </c>
      <c r="K45" s="11">
        <v>30</v>
      </c>
      <c r="L45" s="11"/>
    </row>
    <row r="46" spans="1:12" s="7" customFormat="1" ht="44.25" customHeight="1">
      <c r="A46" s="8">
        <v>41</v>
      </c>
      <c r="B46" s="9" t="s">
        <v>59</v>
      </c>
      <c r="C46" s="9" t="s">
        <v>60</v>
      </c>
      <c r="D46" s="17">
        <v>43795</v>
      </c>
      <c r="E46" s="16">
        <f t="shared" si="0"/>
        <v>2014.45</v>
      </c>
      <c r="F46" s="13">
        <v>562.70000000000005</v>
      </c>
      <c r="G46" s="13">
        <v>0</v>
      </c>
      <c r="H46" s="13">
        <v>826</v>
      </c>
      <c r="I46" s="13">
        <v>625.75</v>
      </c>
      <c r="J46" s="13">
        <v>1000</v>
      </c>
      <c r="K46" s="11">
        <v>30</v>
      </c>
      <c r="L46" s="11"/>
    </row>
    <row r="47" spans="1:12" s="7" customFormat="1" ht="44.25" customHeight="1">
      <c r="A47" s="8">
        <v>42</v>
      </c>
      <c r="B47" s="9" t="s">
        <v>61</v>
      </c>
      <c r="C47" s="9" t="s">
        <v>62</v>
      </c>
      <c r="D47" s="17">
        <v>43797</v>
      </c>
      <c r="E47" s="16">
        <f t="shared" si="0"/>
        <v>40771.93</v>
      </c>
      <c r="F47" s="13">
        <v>18057.099999999999</v>
      </c>
      <c r="G47" s="13">
        <v>0</v>
      </c>
      <c r="H47" s="13">
        <v>1630</v>
      </c>
      <c r="I47" s="13">
        <v>21084.83</v>
      </c>
      <c r="J47" s="13">
        <v>20000</v>
      </c>
      <c r="K47" s="11">
        <v>15</v>
      </c>
      <c r="L47" s="11"/>
    </row>
    <row r="48" spans="1:12" s="7" customFormat="1" ht="44.25" customHeight="1">
      <c r="A48" s="8">
        <v>43</v>
      </c>
      <c r="B48" s="9" t="s">
        <v>63</v>
      </c>
      <c r="C48" s="9">
        <v>446952165</v>
      </c>
      <c r="D48" s="17">
        <v>43795</v>
      </c>
      <c r="E48" s="16">
        <f t="shared" si="0"/>
        <v>32395.27</v>
      </c>
      <c r="F48" s="13">
        <v>16782.830000000002</v>
      </c>
      <c r="G48" s="13">
        <v>0</v>
      </c>
      <c r="H48" s="13">
        <v>8789</v>
      </c>
      <c r="I48" s="13">
        <v>6823.44</v>
      </c>
      <c r="J48" s="13">
        <v>17500</v>
      </c>
      <c r="K48" s="11">
        <v>180</v>
      </c>
      <c r="L48" s="11"/>
    </row>
    <row r="49" spans="1:12">
      <c r="A49" s="7"/>
      <c r="B49" s="22"/>
      <c r="C49" s="23"/>
      <c r="D49" s="23"/>
      <c r="E49" s="31">
        <f>SUM(E6:E48)</f>
        <v>1967367.5700000003</v>
      </c>
      <c r="F49" s="31">
        <f t="shared" ref="F49:J49" si="1">SUM(F6:F48)</f>
        <v>1075923.78</v>
      </c>
      <c r="G49" s="31">
        <f t="shared" si="1"/>
        <v>5686.4400000000005</v>
      </c>
      <c r="H49" s="31">
        <f t="shared" si="1"/>
        <v>323752.75999999995</v>
      </c>
      <c r="I49" s="31">
        <f t="shared" si="1"/>
        <v>562004.58999999985</v>
      </c>
      <c r="J49" s="31">
        <f t="shared" si="1"/>
        <v>1172051.8500000001</v>
      </c>
      <c r="K49" s="25"/>
      <c r="L49" s="26"/>
    </row>
    <row r="50" spans="1:12">
      <c r="A50" s="7"/>
      <c r="B50" s="22"/>
      <c r="C50" s="23"/>
      <c r="D50" s="23"/>
      <c r="E50" s="24"/>
      <c r="F50" s="24"/>
      <c r="G50" s="24"/>
      <c r="H50" s="24"/>
      <c r="I50" s="24"/>
      <c r="J50" s="25"/>
      <c r="K50" s="25"/>
      <c r="L50" s="26"/>
    </row>
    <row r="51" spans="1:12">
      <c r="A51" s="27" t="s">
        <v>72</v>
      </c>
      <c r="B51" s="27"/>
      <c r="C51" s="23"/>
      <c r="D51" s="23"/>
      <c r="E51" s="24"/>
      <c r="F51" s="24"/>
      <c r="G51" s="24"/>
      <c r="H51" s="24"/>
      <c r="I51" s="24"/>
      <c r="J51" s="25"/>
      <c r="K51" s="25"/>
      <c r="L51" s="26"/>
    </row>
    <row r="52" spans="1:12">
      <c r="A52" s="7"/>
      <c r="B52" s="22"/>
      <c r="C52" s="23"/>
      <c r="D52" s="23"/>
      <c r="E52" s="24"/>
      <c r="F52" s="24"/>
      <c r="G52" s="24"/>
      <c r="H52" s="24"/>
      <c r="I52" s="24"/>
      <c r="J52" s="25"/>
      <c r="K52" s="25"/>
      <c r="L52" s="26"/>
    </row>
  </sheetData>
  <autoFilter ref="A5:L48"/>
  <mergeCells count="15">
    <mergeCell ref="A1:L1"/>
    <mergeCell ref="B2:C2"/>
    <mergeCell ref="D2:D4"/>
    <mergeCell ref="E2:E4"/>
    <mergeCell ref="F2:I2"/>
    <mergeCell ref="J2:J4"/>
    <mergeCell ref="H3:H4"/>
    <mergeCell ref="I3:I4"/>
    <mergeCell ref="K2:K4"/>
    <mergeCell ref="L2:L4"/>
    <mergeCell ref="A3:A4"/>
    <mergeCell ref="B3:B4"/>
    <mergeCell ref="C3:C4"/>
    <mergeCell ref="F3:F4"/>
    <mergeCell ref="G3:G4"/>
  </mergeCells>
  <pageMargins left="0.19685039370078741" right="0.15748031496062992" top="3.937007874015748E-2" bottom="0.15748031496062992" header="0.15748031496062992" footer="0.15748031496062992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80" zoomScaleNormal="80" workbookViewId="0">
      <selection activeCell="B7" sqref="B7"/>
    </sheetView>
  </sheetViews>
  <sheetFormatPr defaultColWidth="9.125" defaultRowHeight="15"/>
  <cols>
    <col min="1" max="1" width="7.75" style="21" customWidth="1"/>
    <col min="2" max="2" width="34.875" style="21" customWidth="1"/>
    <col min="3" max="3" width="15.125" style="21" customWidth="1"/>
    <col min="4" max="4" width="11.625" style="21" customWidth="1"/>
    <col min="5" max="9" width="15.25" style="21" customWidth="1"/>
    <col min="10" max="10" width="22.75" style="21" customWidth="1"/>
    <col min="11" max="11" width="10.375" style="21" customWidth="1"/>
    <col min="12" max="16384" width="9.125" style="21"/>
  </cols>
  <sheetData>
    <row r="1" spans="1:11" ht="19.5" customHeight="1">
      <c r="A1" s="32" t="s">
        <v>69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52.5" customHeight="1">
      <c r="A2" s="20">
        <f>SUBTOTAL(3,B6:B1048576)</f>
        <v>2</v>
      </c>
      <c r="B2" s="40" t="s">
        <v>6</v>
      </c>
      <c r="C2" s="40"/>
      <c r="D2" s="35" t="s">
        <v>7</v>
      </c>
      <c r="E2" s="36" t="s">
        <v>85</v>
      </c>
      <c r="F2" s="37" t="s">
        <v>5</v>
      </c>
      <c r="G2" s="37"/>
      <c r="H2" s="37"/>
      <c r="I2" s="38" t="s">
        <v>70</v>
      </c>
      <c r="J2" s="38" t="s">
        <v>68</v>
      </c>
      <c r="K2" s="38" t="s">
        <v>2</v>
      </c>
    </row>
    <row r="3" spans="1:11" ht="71.25" customHeight="1">
      <c r="A3" s="40" t="s">
        <v>0</v>
      </c>
      <c r="B3" s="43" t="s">
        <v>1</v>
      </c>
      <c r="C3" s="43" t="s">
        <v>9</v>
      </c>
      <c r="D3" s="35"/>
      <c r="E3" s="36"/>
      <c r="F3" s="39" t="s">
        <v>10</v>
      </c>
      <c r="G3" s="39" t="s">
        <v>3</v>
      </c>
      <c r="H3" s="39" t="s">
        <v>4</v>
      </c>
      <c r="I3" s="38"/>
      <c r="J3" s="38"/>
      <c r="K3" s="38"/>
    </row>
    <row r="4" spans="1:11" ht="71.25" customHeight="1">
      <c r="A4" s="40"/>
      <c r="B4" s="43"/>
      <c r="C4" s="43"/>
      <c r="D4" s="35"/>
      <c r="E4" s="36"/>
      <c r="F4" s="39"/>
      <c r="G4" s="39"/>
      <c r="H4" s="39"/>
      <c r="I4" s="38"/>
      <c r="J4" s="38"/>
      <c r="K4" s="38"/>
    </row>
    <row r="5" spans="1:1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</row>
    <row r="6" spans="1:11" ht="48" customHeight="1">
      <c r="A6" s="8">
        <v>1</v>
      </c>
      <c r="B6" s="9" t="s">
        <v>41</v>
      </c>
      <c r="C6" s="9" t="s">
        <v>42</v>
      </c>
      <c r="D6" s="28">
        <v>43753</v>
      </c>
      <c r="E6" s="12">
        <f>F6+G6+H6</f>
        <v>2297.56</v>
      </c>
      <c r="F6" s="12">
        <v>0</v>
      </c>
      <c r="G6" s="12">
        <v>2297.56</v>
      </c>
      <c r="H6" s="12">
        <v>0</v>
      </c>
      <c r="I6" s="12">
        <v>1000</v>
      </c>
      <c r="J6" s="10">
        <v>30</v>
      </c>
      <c r="K6" s="29"/>
    </row>
    <row r="7" spans="1:11" ht="48" customHeight="1">
      <c r="A7" s="8">
        <v>2</v>
      </c>
      <c r="B7" s="9" t="s">
        <v>86</v>
      </c>
      <c r="C7" s="9">
        <v>33001011813</v>
      </c>
      <c r="D7" s="28">
        <v>43769</v>
      </c>
      <c r="E7" s="12">
        <f>F7+G7+H7</f>
        <v>8629.68</v>
      </c>
      <c r="F7" s="12">
        <v>5168.82</v>
      </c>
      <c r="G7" s="12">
        <v>0</v>
      </c>
      <c r="H7" s="12">
        <v>3460.86</v>
      </c>
      <c r="I7" s="13">
        <v>5168.82</v>
      </c>
      <c r="J7" s="11">
        <v>10</v>
      </c>
      <c r="K7" s="29"/>
    </row>
    <row r="8" spans="1:11">
      <c r="A8" s="30"/>
      <c r="B8" s="30"/>
      <c r="C8" s="30"/>
      <c r="D8" s="30"/>
      <c r="E8" s="31">
        <f>SUM(E6:E7)</f>
        <v>10927.24</v>
      </c>
      <c r="F8" s="31">
        <f t="shared" ref="F8:I8" si="0">SUM(F6:F7)</f>
        <v>5168.82</v>
      </c>
      <c r="G8" s="31">
        <f t="shared" si="0"/>
        <v>2297.56</v>
      </c>
      <c r="H8" s="31">
        <f t="shared" si="0"/>
        <v>3460.86</v>
      </c>
      <c r="I8" s="31">
        <f t="shared" si="0"/>
        <v>6168.82</v>
      </c>
      <c r="J8" s="30"/>
      <c r="K8" s="30"/>
    </row>
    <row r="9" spans="1:1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27" t="s">
        <v>71</v>
      </c>
      <c r="B10" s="27"/>
      <c r="C10" s="30"/>
      <c r="D10" s="30"/>
      <c r="E10" s="30"/>
      <c r="F10" s="30"/>
      <c r="G10" s="30"/>
      <c r="H10" s="30"/>
      <c r="I10" s="30"/>
      <c r="J10" s="30"/>
      <c r="K10" s="30"/>
    </row>
    <row r="12" spans="1:11">
      <c r="J12" s="24"/>
    </row>
  </sheetData>
  <autoFilter ref="A5:K5"/>
  <mergeCells count="14">
    <mergeCell ref="A1:K1"/>
    <mergeCell ref="K2:K4"/>
    <mergeCell ref="B2:C2"/>
    <mergeCell ref="D2:D4"/>
    <mergeCell ref="E2:E4"/>
    <mergeCell ref="F2:H2"/>
    <mergeCell ref="H3:H4"/>
    <mergeCell ref="I2:I4"/>
    <mergeCell ref="J2:J4"/>
    <mergeCell ref="A3:A4"/>
    <mergeCell ref="B3:B4"/>
    <mergeCell ref="C3:C4"/>
    <mergeCell ref="F3:F4"/>
    <mergeCell ref="G3:G4"/>
  </mergeCells>
  <pageMargins left="0.51181102362204722" right="0.51181102362204722" top="0.55118110236220474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№1</vt:lpstr>
      <vt:lpstr>დანართი №2</vt:lpstr>
      <vt:lpstr>'დანართი №1'!Print_Area</vt:lpstr>
      <vt:lpstr>'დანართი №1'!Print_Titles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2020-01-20T09:34:38Z</cp:lastPrinted>
  <dcterms:created xsi:type="dcterms:W3CDTF">2009-12-25T09:47:02Z</dcterms:created>
  <dcterms:modified xsi:type="dcterms:W3CDTF">2020-02-12T10:07:44Z</dcterms:modified>
</cp:coreProperties>
</file>